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6" i="2" l="1"/>
  <c r="J7" i="2"/>
  <c r="J8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I6" i="2"/>
  <c r="I7" i="2"/>
  <c r="I8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H11" i="2"/>
  <c r="H12" i="2"/>
  <c r="H13" i="2"/>
  <c r="H14" i="2"/>
  <c r="H16" i="2"/>
  <c r="H17" i="2"/>
  <c r="H19" i="2"/>
  <c r="H20" i="2"/>
  <c r="H21" i="2"/>
  <c r="H22" i="2"/>
  <c r="H23" i="2"/>
  <c r="H24" i="2"/>
  <c r="H25" i="2"/>
  <c r="H28" i="2"/>
  <c r="H31" i="2"/>
  <c r="J4" i="2"/>
  <c r="I4" i="2"/>
  <c r="G20" i="2" l="1"/>
  <c r="G17" i="2"/>
  <c r="G11" i="2"/>
  <c r="G4" i="2"/>
  <c r="G31" i="2" l="1"/>
</calcChain>
</file>

<file path=xl/sharedStrings.xml><?xml version="1.0" encoding="utf-8"?>
<sst xmlns="http://schemas.openxmlformats.org/spreadsheetml/2006/main" count="67" uniqueCount="67">
  <si>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</si>
  <si>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</si>
  <si>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</si>
  <si>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</si>
  <si>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</si>
  <si>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</si>
  <si>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</si>
  <si>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0116013</t>
  </si>
  <si>
    <t>Забезпечення діяльності водопровідно-каналізаційного господарства</t>
  </si>
  <si>
    <t>0117130</t>
  </si>
  <si>
    <t>Здійснення заходів із землеустрою</t>
  </si>
  <si>
    <t>0117650</t>
  </si>
  <si>
    <t>Проведення експертної грошової оцінки земельної ділянки чи права на неї</t>
  </si>
  <si>
    <t>0118240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</si>
  <si>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</si>
  <si>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</si>
  <si>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</si>
  <si>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</si>
  <si>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</si>
  <si>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</si>
  <si>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</si>
  <si>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</si>
  <si>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</si>
  <si>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</si>
  <si>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</si>
  <si>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</si>
  <si>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</si>
  <si>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</si>
  <si>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0813105</t>
  </si>
  <si>
    <t>Надання реабілітаційних послуг особам з інвалідністю та дітям з інвалідністю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</si>
  <si>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</si>
  <si>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</si>
  <si>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</si>
  <si>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</si>
  <si>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</si>
  <si>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</si>
  <si>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</si>
  <si>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</si>
  <si>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</si>
  <si>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</si>
  <si>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</si>
  <si>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</si>
  <si>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1216012</t>
  </si>
  <si>
    <t>Забезпечення діяльності з виробництва, транспортування, постачання теплової енергії</t>
  </si>
  <si>
    <t>1216030</t>
  </si>
  <si>
    <t>Організація благоустрою населених пунктів</t>
  </si>
  <si>
    <t>1218311</t>
  </si>
  <si>
    <t>Охорона та раціональне використання природних ресурсів</t>
  </si>
  <si>
    <t>37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</si>
  <si>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</si>
  <si>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</si>
  <si>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</si>
  <si>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</si>
  <si>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</si>
  <si>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% до затвердженого плану на рік</t>
  </si>
  <si>
    <t>% до плану на рік з урахуванням змін</t>
  </si>
  <si>
    <t>Заходи та роботи з територіальної оборони</t>
  </si>
  <si>
    <t>Міська рада</t>
  </si>
  <si>
    <t>Видатки спеціального фонду міського бюджету за 1 півріччя 2022 року</t>
  </si>
  <si>
    <t>План на 1 півріччя з урахуванням змін</t>
  </si>
  <si>
    <t xml:space="preserve">Касові видатки за 1 півріччя </t>
  </si>
  <si>
    <t>% до плану на 1 півріччя з урахуванням змін</t>
  </si>
  <si>
    <t>Управління освіти, молоді та спорту міської ради</t>
  </si>
  <si>
    <t>Управління соціального захисту та праці міської ради</t>
  </si>
  <si>
    <t>Управління містобудування, архітектури, житлово-комунального господарства, благоустрою та цивільного захисту міської ради</t>
  </si>
  <si>
    <t>Фінансове управління міської ради</t>
  </si>
  <si>
    <t>Управління культури, туризму та інформації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</si>
</sst>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6" fillId="8" borderId="2" applyNumberFormat="0" applyAlignment="0" applyProtection="0"/>
    <xf numFmtId="0" fontId="7" fillId="5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2" applyNumberFormat="0" applyAlignment="0" applyProtection="0"/>
    <xf numFmtId="0" fontId="17" fillId="0" borderId="8" applyNumberFormat="0" applyFill="0" applyAlignment="0" applyProtection="0"/>
    <xf numFmtId="0" fontId="18" fillId="4" borderId="0" applyNumberFormat="0" applyBorder="0" applyAlignment="0" applyProtection="0"/>
    <xf numFmtId="0" fontId="3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2" borderId="10" applyNumberFormat="0" applyAlignment="0" applyProtection="0"/>
    <xf numFmtId="0" fontId="20" fillId="24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vertical="center" wrapText="1"/>
    </xf>
    <xf numFmtId="164" fontId="25" fillId="2" borderId="1" xfId="0" applyNumberFormat="1" applyFont="1" applyFill="1" applyBorder="1" applyAlignment="1">
      <alignment vertical="center" wrapText="1"/>
    </xf>
    <xf numFmtId="164" fontId="25" fillId="25" borderId="1" xfId="0" applyNumberFormat="1" applyFont="1" applyFill="1" applyBorder="1" applyAlignment="1">
      <alignment vertical="center" wrapText="1"/>
    </xf>
    <xf numFmtId="165" fontId="26" fillId="0" borderId="1" xfId="1" applyNumberFormat="1" applyFont="1" applyBorder="1" applyAlignment="1">
      <alignment vertical="center"/>
    </xf>
    <xf numFmtId="0" fontId="24" fillId="0" borderId="0" xfId="0" applyFont="1" applyAlignment="1">
      <alignment horizontal="center"/>
    </xf>
    <xf numFmtId="0" fontId="26" fillId="0" borderId="0" xfId="1" applyFont="1" applyAlignment="1">
      <alignment horizontal="center"/>
    </xf>
    <xf numFmtId="0" fontId="26" fillId="0" borderId="0" xfId="1" applyFont="1" applyAlignment="1">
      <alignment wrapText="1"/>
    </xf>
    <xf numFmtId="0" fontId="26" fillId="0" borderId="0" xfId="1" applyFont="1"/>
    <xf numFmtId="0" fontId="28" fillId="0" borderId="11" xfId="0" applyFont="1" applyBorder="1" applyAlignment="1">
      <alignment horizontal="center"/>
    </xf>
    <xf numFmtId="0" fontId="27" fillId="0" borderId="1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2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topLeftCell="B19" workbookViewId="0">
      <selection activeCell="C21" sqref="C21"/>
    </sheetView>
  </sheetViews>
  <sheetFormatPr defaultRowHeight="12.75" x14ac:dyDescent="0.2"/>
  <cols>
    <col min="1" max="1" width="0" style="1" hidden="1" customWidth="1"/>
    <col min="2" max="2" width="10.5703125" style="6" customWidth="1"/>
    <col min="3" max="3" width="50.7109375" style="4" customWidth="1"/>
    <col min="4" max="10" width="15.7109375" style="1" customWidth="1"/>
    <col min="11" max="243" width="9.140625" style="1"/>
    <col min="244" max="244" width="12.7109375" style="1" customWidth="1"/>
    <col min="245" max="245" width="50.7109375" style="1" customWidth="1"/>
    <col min="246" max="259" width="15.7109375" style="1" customWidth="1"/>
    <col min="260" max="499" width="9.140625" style="1"/>
    <col min="500" max="500" width="12.7109375" style="1" customWidth="1"/>
    <col min="501" max="501" width="50.7109375" style="1" customWidth="1"/>
    <col min="502" max="515" width="15.7109375" style="1" customWidth="1"/>
    <col min="516" max="755" width="9.140625" style="1"/>
    <col min="756" max="756" width="12.7109375" style="1" customWidth="1"/>
    <col min="757" max="757" width="50.7109375" style="1" customWidth="1"/>
    <col min="758" max="771" width="15.7109375" style="1" customWidth="1"/>
    <col min="772" max="1011" width="9.140625" style="1"/>
    <col min="1012" max="1012" width="12.7109375" style="1" customWidth="1"/>
    <col min="1013" max="1013" width="50.7109375" style="1" customWidth="1"/>
    <col min="1014" max="1027" width="15.7109375" style="1" customWidth="1"/>
    <col min="1028" max="1267" width="9.140625" style="1"/>
    <col min="1268" max="1268" width="12.7109375" style="1" customWidth="1"/>
    <col min="1269" max="1269" width="50.7109375" style="1" customWidth="1"/>
    <col min="1270" max="1283" width="15.7109375" style="1" customWidth="1"/>
    <col min="1284" max="1523" width="9.140625" style="1"/>
    <col min="1524" max="1524" width="12.7109375" style="1" customWidth="1"/>
    <col min="1525" max="1525" width="50.7109375" style="1" customWidth="1"/>
    <col min="1526" max="1539" width="15.7109375" style="1" customWidth="1"/>
    <col min="1540" max="1779" width="9.140625" style="1"/>
    <col min="1780" max="1780" width="12.7109375" style="1" customWidth="1"/>
    <col min="1781" max="1781" width="50.7109375" style="1" customWidth="1"/>
    <col min="1782" max="1795" width="15.7109375" style="1" customWidth="1"/>
    <col min="1796" max="2035" width="9.140625" style="1"/>
    <col min="2036" max="2036" width="12.7109375" style="1" customWidth="1"/>
    <col min="2037" max="2037" width="50.7109375" style="1" customWidth="1"/>
    <col min="2038" max="2051" width="15.7109375" style="1" customWidth="1"/>
    <col min="2052" max="2291" width="9.140625" style="1"/>
    <col min="2292" max="2292" width="12.7109375" style="1" customWidth="1"/>
    <col min="2293" max="2293" width="50.7109375" style="1" customWidth="1"/>
    <col min="2294" max="2307" width="15.7109375" style="1" customWidth="1"/>
    <col min="2308" max="2547" width="9.140625" style="1"/>
    <col min="2548" max="2548" width="12.7109375" style="1" customWidth="1"/>
    <col min="2549" max="2549" width="50.7109375" style="1" customWidth="1"/>
    <col min="2550" max="2563" width="15.7109375" style="1" customWidth="1"/>
    <col min="2564" max="2803" width="9.140625" style="1"/>
    <col min="2804" max="2804" width="12.7109375" style="1" customWidth="1"/>
    <col min="2805" max="2805" width="50.7109375" style="1" customWidth="1"/>
    <col min="2806" max="2819" width="15.7109375" style="1" customWidth="1"/>
    <col min="2820" max="3059" width="9.140625" style="1"/>
    <col min="3060" max="3060" width="12.7109375" style="1" customWidth="1"/>
    <col min="3061" max="3061" width="50.7109375" style="1" customWidth="1"/>
    <col min="3062" max="3075" width="15.7109375" style="1" customWidth="1"/>
    <col min="3076" max="3315" width="9.140625" style="1"/>
    <col min="3316" max="3316" width="12.7109375" style="1" customWidth="1"/>
    <col min="3317" max="3317" width="50.7109375" style="1" customWidth="1"/>
    <col min="3318" max="3331" width="15.7109375" style="1" customWidth="1"/>
    <col min="3332" max="3571" width="9.140625" style="1"/>
    <col min="3572" max="3572" width="12.7109375" style="1" customWidth="1"/>
    <col min="3573" max="3573" width="50.7109375" style="1" customWidth="1"/>
    <col min="3574" max="3587" width="15.7109375" style="1" customWidth="1"/>
    <col min="3588" max="3827" width="9.140625" style="1"/>
    <col min="3828" max="3828" width="12.7109375" style="1" customWidth="1"/>
    <col min="3829" max="3829" width="50.7109375" style="1" customWidth="1"/>
    <col min="3830" max="3843" width="15.7109375" style="1" customWidth="1"/>
    <col min="3844" max="4083" width="9.140625" style="1"/>
    <col min="4084" max="4084" width="12.7109375" style="1" customWidth="1"/>
    <col min="4085" max="4085" width="50.7109375" style="1" customWidth="1"/>
    <col min="4086" max="4099" width="15.7109375" style="1" customWidth="1"/>
    <col min="4100" max="4339" width="9.140625" style="1"/>
    <col min="4340" max="4340" width="12.7109375" style="1" customWidth="1"/>
    <col min="4341" max="4341" width="50.7109375" style="1" customWidth="1"/>
    <col min="4342" max="4355" width="15.7109375" style="1" customWidth="1"/>
    <col min="4356" max="4595" width="9.140625" style="1"/>
    <col min="4596" max="4596" width="12.7109375" style="1" customWidth="1"/>
    <col min="4597" max="4597" width="50.7109375" style="1" customWidth="1"/>
    <col min="4598" max="4611" width="15.7109375" style="1" customWidth="1"/>
    <col min="4612" max="4851" width="9.140625" style="1"/>
    <col min="4852" max="4852" width="12.7109375" style="1" customWidth="1"/>
    <col min="4853" max="4853" width="50.7109375" style="1" customWidth="1"/>
    <col min="4854" max="4867" width="15.7109375" style="1" customWidth="1"/>
    <col min="4868" max="5107" width="9.140625" style="1"/>
    <col min="5108" max="5108" width="12.7109375" style="1" customWidth="1"/>
    <col min="5109" max="5109" width="50.7109375" style="1" customWidth="1"/>
    <col min="5110" max="5123" width="15.7109375" style="1" customWidth="1"/>
    <col min="5124" max="5363" width="9.140625" style="1"/>
    <col min="5364" max="5364" width="12.7109375" style="1" customWidth="1"/>
    <col min="5365" max="5365" width="50.7109375" style="1" customWidth="1"/>
    <col min="5366" max="5379" width="15.7109375" style="1" customWidth="1"/>
    <col min="5380" max="5619" width="9.140625" style="1"/>
    <col min="5620" max="5620" width="12.7109375" style="1" customWidth="1"/>
    <col min="5621" max="5621" width="50.7109375" style="1" customWidth="1"/>
    <col min="5622" max="5635" width="15.7109375" style="1" customWidth="1"/>
    <col min="5636" max="5875" width="9.140625" style="1"/>
    <col min="5876" max="5876" width="12.7109375" style="1" customWidth="1"/>
    <col min="5877" max="5877" width="50.7109375" style="1" customWidth="1"/>
    <col min="5878" max="5891" width="15.7109375" style="1" customWidth="1"/>
    <col min="5892" max="6131" width="9.140625" style="1"/>
    <col min="6132" max="6132" width="12.7109375" style="1" customWidth="1"/>
    <col min="6133" max="6133" width="50.7109375" style="1" customWidth="1"/>
    <col min="6134" max="6147" width="15.7109375" style="1" customWidth="1"/>
    <col min="6148" max="6387" width="9.140625" style="1"/>
    <col min="6388" max="6388" width="12.7109375" style="1" customWidth="1"/>
    <col min="6389" max="6389" width="50.7109375" style="1" customWidth="1"/>
    <col min="6390" max="6403" width="15.7109375" style="1" customWidth="1"/>
    <col min="6404" max="6643" width="9.140625" style="1"/>
    <col min="6644" max="6644" width="12.7109375" style="1" customWidth="1"/>
    <col min="6645" max="6645" width="50.7109375" style="1" customWidth="1"/>
    <col min="6646" max="6659" width="15.7109375" style="1" customWidth="1"/>
    <col min="6660" max="6899" width="9.140625" style="1"/>
    <col min="6900" max="6900" width="12.7109375" style="1" customWidth="1"/>
    <col min="6901" max="6901" width="50.7109375" style="1" customWidth="1"/>
    <col min="6902" max="6915" width="15.7109375" style="1" customWidth="1"/>
    <col min="6916" max="7155" width="9.140625" style="1"/>
    <col min="7156" max="7156" width="12.7109375" style="1" customWidth="1"/>
    <col min="7157" max="7157" width="50.7109375" style="1" customWidth="1"/>
    <col min="7158" max="7171" width="15.7109375" style="1" customWidth="1"/>
    <col min="7172" max="7411" width="9.140625" style="1"/>
    <col min="7412" max="7412" width="12.7109375" style="1" customWidth="1"/>
    <col min="7413" max="7413" width="50.7109375" style="1" customWidth="1"/>
    <col min="7414" max="7427" width="15.7109375" style="1" customWidth="1"/>
    <col min="7428" max="7667" width="9.140625" style="1"/>
    <col min="7668" max="7668" width="12.7109375" style="1" customWidth="1"/>
    <col min="7669" max="7669" width="50.7109375" style="1" customWidth="1"/>
    <col min="7670" max="7683" width="15.7109375" style="1" customWidth="1"/>
    <col min="7684" max="7923" width="9.140625" style="1"/>
    <col min="7924" max="7924" width="12.7109375" style="1" customWidth="1"/>
    <col min="7925" max="7925" width="50.7109375" style="1" customWidth="1"/>
    <col min="7926" max="7939" width="15.7109375" style="1" customWidth="1"/>
    <col min="7940" max="8179" width="9.140625" style="1"/>
    <col min="8180" max="8180" width="12.7109375" style="1" customWidth="1"/>
    <col min="8181" max="8181" width="50.7109375" style="1" customWidth="1"/>
    <col min="8182" max="8195" width="15.7109375" style="1" customWidth="1"/>
    <col min="8196" max="8435" width="9.140625" style="1"/>
    <col min="8436" max="8436" width="12.7109375" style="1" customWidth="1"/>
    <col min="8437" max="8437" width="50.7109375" style="1" customWidth="1"/>
    <col min="8438" max="8451" width="15.7109375" style="1" customWidth="1"/>
    <col min="8452" max="8691" width="9.140625" style="1"/>
    <col min="8692" max="8692" width="12.7109375" style="1" customWidth="1"/>
    <col min="8693" max="8693" width="50.7109375" style="1" customWidth="1"/>
    <col min="8694" max="8707" width="15.7109375" style="1" customWidth="1"/>
    <col min="8708" max="8947" width="9.140625" style="1"/>
    <col min="8948" max="8948" width="12.7109375" style="1" customWidth="1"/>
    <col min="8949" max="8949" width="50.7109375" style="1" customWidth="1"/>
    <col min="8950" max="8963" width="15.7109375" style="1" customWidth="1"/>
    <col min="8964" max="9203" width="9.140625" style="1"/>
    <col min="9204" max="9204" width="12.7109375" style="1" customWidth="1"/>
    <col min="9205" max="9205" width="50.7109375" style="1" customWidth="1"/>
    <col min="9206" max="9219" width="15.7109375" style="1" customWidth="1"/>
    <col min="9220" max="9459" width="9.140625" style="1"/>
    <col min="9460" max="9460" width="12.7109375" style="1" customWidth="1"/>
    <col min="9461" max="9461" width="50.7109375" style="1" customWidth="1"/>
    <col min="9462" max="9475" width="15.7109375" style="1" customWidth="1"/>
    <col min="9476" max="9715" width="9.140625" style="1"/>
    <col min="9716" max="9716" width="12.7109375" style="1" customWidth="1"/>
    <col min="9717" max="9717" width="50.7109375" style="1" customWidth="1"/>
    <col min="9718" max="9731" width="15.7109375" style="1" customWidth="1"/>
    <col min="9732" max="9971" width="9.140625" style="1"/>
    <col min="9972" max="9972" width="12.7109375" style="1" customWidth="1"/>
    <col min="9973" max="9973" width="50.7109375" style="1" customWidth="1"/>
    <col min="9974" max="9987" width="15.7109375" style="1" customWidth="1"/>
    <col min="9988" max="10227" width="9.140625" style="1"/>
    <col min="10228" max="10228" width="12.7109375" style="1" customWidth="1"/>
    <col min="10229" max="10229" width="50.7109375" style="1" customWidth="1"/>
    <col min="10230" max="10243" width="15.7109375" style="1" customWidth="1"/>
    <col min="10244" max="10483" width="9.140625" style="1"/>
    <col min="10484" max="10484" width="12.7109375" style="1" customWidth="1"/>
    <col min="10485" max="10485" width="50.7109375" style="1" customWidth="1"/>
    <col min="10486" max="10499" width="15.7109375" style="1" customWidth="1"/>
    <col min="10500" max="10739" width="9.140625" style="1"/>
    <col min="10740" max="10740" width="12.7109375" style="1" customWidth="1"/>
    <col min="10741" max="10741" width="50.7109375" style="1" customWidth="1"/>
    <col min="10742" max="10755" width="15.7109375" style="1" customWidth="1"/>
    <col min="10756" max="10995" width="9.140625" style="1"/>
    <col min="10996" max="10996" width="12.7109375" style="1" customWidth="1"/>
    <col min="10997" max="10997" width="50.7109375" style="1" customWidth="1"/>
    <col min="10998" max="11011" width="15.7109375" style="1" customWidth="1"/>
    <col min="11012" max="11251" width="9.140625" style="1"/>
    <col min="11252" max="11252" width="12.7109375" style="1" customWidth="1"/>
    <col min="11253" max="11253" width="50.7109375" style="1" customWidth="1"/>
    <col min="11254" max="11267" width="15.7109375" style="1" customWidth="1"/>
    <col min="11268" max="11507" width="9.140625" style="1"/>
    <col min="11508" max="11508" width="12.7109375" style="1" customWidth="1"/>
    <col min="11509" max="11509" width="50.7109375" style="1" customWidth="1"/>
    <col min="11510" max="11523" width="15.7109375" style="1" customWidth="1"/>
    <col min="11524" max="11763" width="9.140625" style="1"/>
    <col min="11764" max="11764" width="12.7109375" style="1" customWidth="1"/>
    <col min="11765" max="11765" width="50.7109375" style="1" customWidth="1"/>
    <col min="11766" max="11779" width="15.7109375" style="1" customWidth="1"/>
    <col min="11780" max="12019" width="9.140625" style="1"/>
    <col min="12020" max="12020" width="12.7109375" style="1" customWidth="1"/>
    <col min="12021" max="12021" width="50.7109375" style="1" customWidth="1"/>
    <col min="12022" max="12035" width="15.7109375" style="1" customWidth="1"/>
    <col min="12036" max="12275" width="9.140625" style="1"/>
    <col min="12276" max="12276" width="12.7109375" style="1" customWidth="1"/>
    <col min="12277" max="12277" width="50.7109375" style="1" customWidth="1"/>
    <col min="12278" max="12291" width="15.7109375" style="1" customWidth="1"/>
    <col min="12292" max="12531" width="9.140625" style="1"/>
    <col min="12532" max="12532" width="12.7109375" style="1" customWidth="1"/>
    <col min="12533" max="12533" width="50.7109375" style="1" customWidth="1"/>
    <col min="12534" max="12547" width="15.7109375" style="1" customWidth="1"/>
    <col min="12548" max="12787" width="9.140625" style="1"/>
    <col min="12788" max="12788" width="12.7109375" style="1" customWidth="1"/>
    <col min="12789" max="12789" width="50.7109375" style="1" customWidth="1"/>
    <col min="12790" max="12803" width="15.7109375" style="1" customWidth="1"/>
    <col min="12804" max="13043" width="9.140625" style="1"/>
    <col min="13044" max="13044" width="12.7109375" style="1" customWidth="1"/>
    <col min="13045" max="13045" width="50.7109375" style="1" customWidth="1"/>
    <col min="13046" max="13059" width="15.7109375" style="1" customWidth="1"/>
    <col min="13060" max="13299" width="9.140625" style="1"/>
    <col min="13300" max="13300" width="12.7109375" style="1" customWidth="1"/>
    <col min="13301" max="13301" width="50.7109375" style="1" customWidth="1"/>
    <col min="13302" max="13315" width="15.7109375" style="1" customWidth="1"/>
    <col min="13316" max="13555" width="9.140625" style="1"/>
    <col min="13556" max="13556" width="12.7109375" style="1" customWidth="1"/>
    <col min="13557" max="13557" width="50.7109375" style="1" customWidth="1"/>
    <col min="13558" max="13571" width="15.7109375" style="1" customWidth="1"/>
    <col min="13572" max="13811" width="9.140625" style="1"/>
    <col min="13812" max="13812" width="12.7109375" style="1" customWidth="1"/>
    <col min="13813" max="13813" width="50.7109375" style="1" customWidth="1"/>
    <col min="13814" max="13827" width="15.7109375" style="1" customWidth="1"/>
    <col min="13828" max="14067" width="9.140625" style="1"/>
    <col min="14068" max="14068" width="12.7109375" style="1" customWidth="1"/>
    <col min="14069" max="14069" width="50.7109375" style="1" customWidth="1"/>
    <col min="14070" max="14083" width="15.7109375" style="1" customWidth="1"/>
    <col min="14084" max="14323" width="9.140625" style="1"/>
    <col min="14324" max="14324" width="12.7109375" style="1" customWidth="1"/>
    <col min="14325" max="14325" width="50.7109375" style="1" customWidth="1"/>
    <col min="14326" max="14339" width="15.7109375" style="1" customWidth="1"/>
    <col min="14340" max="14579" width="9.140625" style="1"/>
    <col min="14580" max="14580" width="12.7109375" style="1" customWidth="1"/>
    <col min="14581" max="14581" width="50.7109375" style="1" customWidth="1"/>
    <col min="14582" max="14595" width="15.7109375" style="1" customWidth="1"/>
    <col min="14596" max="14835" width="9.140625" style="1"/>
    <col min="14836" max="14836" width="12.7109375" style="1" customWidth="1"/>
    <col min="14837" max="14837" width="50.7109375" style="1" customWidth="1"/>
    <col min="14838" max="14851" width="15.7109375" style="1" customWidth="1"/>
    <col min="14852" max="15091" width="9.140625" style="1"/>
    <col min="15092" max="15092" width="12.7109375" style="1" customWidth="1"/>
    <col min="15093" max="15093" width="50.7109375" style="1" customWidth="1"/>
    <col min="15094" max="15107" width="15.7109375" style="1" customWidth="1"/>
    <col min="15108" max="15347" width="9.140625" style="1"/>
    <col min="15348" max="15348" width="12.7109375" style="1" customWidth="1"/>
    <col min="15349" max="15349" width="50.7109375" style="1" customWidth="1"/>
    <col min="15350" max="15363" width="15.7109375" style="1" customWidth="1"/>
    <col min="15364" max="15603" width="9.140625" style="1"/>
    <col min="15604" max="15604" width="12.7109375" style="1" customWidth="1"/>
    <col min="15605" max="15605" width="50.7109375" style="1" customWidth="1"/>
    <col min="15606" max="15619" width="15.7109375" style="1" customWidth="1"/>
    <col min="15620" max="15859" width="9.140625" style="1"/>
    <col min="15860" max="15860" width="12.7109375" style="1" customWidth="1"/>
    <col min="15861" max="15861" width="50.7109375" style="1" customWidth="1"/>
    <col min="15862" max="15875" width="15.7109375" style="1" customWidth="1"/>
    <col min="15876" max="16115" width="9.140625" style="1"/>
    <col min="16116" max="16116" width="12.7109375" style="1" customWidth="1"/>
    <col min="16117" max="16117" width="50.7109375" style="1" customWidth="1"/>
    <col min="16118" max="16131" width="15.7109375" style="1" customWidth="1"/>
    <col min="16132" max="16384" width="9.140625" style="1"/>
  </cols>
  <sheetData>
    <row r="1" spans="1:10" ht="18.75" x14ac:dyDescent="0.3">
      <c r="B1" s="15" t="s">
        <v>58</v>
      </c>
      <c r="C1" s="15"/>
      <c r="D1" s="15"/>
      <c r="E1" s="15"/>
      <c r="F1" s="15"/>
      <c r="G1" s="15"/>
      <c r="H1" s="15"/>
      <c r="I1" s="15"/>
      <c r="J1" s="15"/>
    </row>
    <row r="2" spans="1:10" ht="15" x14ac:dyDescent="0.25">
      <c r="B2" s="16"/>
      <c r="C2" s="17"/>
      <c r="D2" s="18"/>
      <c r="E2" s="18"/>
      <c r="F2" s="18"/>
      <c r="G2" s="18"/>
      <c r="H2" s="18"/>
      <c r="I2" s="18"/>
      <c r="J2" s="19" t="s">
        <v>53</v>
      </c>
    </row>
    <row r="3" spans="1:10" s="2" customFormat="1" ht="57" x14ac:dyDescent="0.2">
      <c r="A3" s="8"/>
      <c r="B3" s="20" t="s">
        <v>0</v>
      </c>
      <c r="C3" s="20" t="s">
        <v>1</v>
      </c>
      <c r="D3" s="21" t="s">
        <v>2</v>
      </c>
      <c r="E3" s="21" t="s">
        <v>3</v>
      </c>
      <c r="F3" s="21" t="s">
        <v>59</v>
      </c>
      <c r="G3" s="21" t="s">
        <v>60</v>
      </c>
      <c r="H3" s="21" t="s">
        <v>54</v>
      </c>
      <c r="I3" s="21" t="s">
        <v>55</v>
      </c>
      <c r="J3" s="21" t="s">
        <v>61</v>
      </c>
    </row>
    <row r="4" spans="1:10" ht="15" x14ac:dyDescent="0.2">
      <c r="A4" s="9">
        <v>1</v>
      </c>
      <c r="B4" s="10" t="s">
        <v>4</v>
      </c>
      <c r="C4" s="11" t="s">
        <v>57</v>
      </c>
      <c r="D4" s="14">
        <v>0</v>
      </c>
      <c r="E4" s="14">
        <v>602.79999999999995</v>
      </c>
      <c r="F4" s="14">
        <v>602.79999999999995</v>
      </c>
      <c r="G4" s="14">
        <f>SUM(G5:G10)</f>
        <v>1461.722</v>
      </c>
      <c r="H4" s="12">
        <v>0</v>
      </c>
      <c r="I4" s="12">
        <f t="shared" ref="I4:I31" si="0">G4/E4*100</f>
        <v>242.48871930988719</v>
      </c>
      <c r="J4" s="12">
        <f t="shared" ref="J4:J31" si="1">G4/F4*100</f>
        <v>242.48871930988719</v>
      </c>
    </row>
    <row r="5" spans="1:10" ht="60" x14ac:dyDescent="0.2">
      <c r="A5" s="9">
        <v>0</v>
      </c>
      <c r="B5" s="10" t="s">
        <v>5</v>
      </c>
      <c r="C5" s="11" t="s">
        <v>6</v>
      </c>
      <c r="D5" s="14">
        <v>0</v>
      </c>
      <c r="E5" s="14">
        <v>0</v>
      </c>
      <c r="F5" s="14">
        <v>0</v>
      </c>
      <c r="G5" s="14">
        <v>233.66900000000001</v>
      </c>
      <c r="H5" s="13">
        <v>0</v>
      </c>
      <c r="I5" s="13">
        <v>0</v>
      </c>
      <c r="J5" s="13">
        <v>0</v>
      </c>
    </row>
    <row r="6" spans="1:10" ht="30" x14ac:dyDescent="0.2">
      <c r="A6" s="9">
        <v>0</v>
      </c>
      <c r="B6" s="10" t="s">
        <v>7</v>
      </c>
      <c r="C6" s="11" t="s">
        <v>8</v>
      </c>
      <c r="D6" s="14">
        <v>0</v>
      </c>
      <c r="E6" s="14">
        <v>11.5</v>
      </c>
      <c r="F6" s="14">
        <v>11.5</v>
      </c>
      <c r="G6" s="14">
        <v>0</v>
      </c>
      <c r="H6" s="13">
        <v>0</v>
      </c>
      <c r="I6" s="13">
        <f t="shared" si="0"/>
        <v>0</v>
      </c>
      <c r="J6" s="13">
        <f t="shared" si="1"/>
        <v>0</v>
      </c>
    </row>
    <row r="7" spans="1:10" ht="15" x14ac:dyDescent="0.2">
      <c r="A7" s="9">
        <v>0</v>
      </c>
      <c r="B7" s="10" t="s">
        <v>9</v>
      </c>
      <c r="C7" s="11" t="s">
        <v>10</v>
      </c>
      <c r="D7" s="14">
        <v>0</v>
      </c>
      <c r="E7" s="14">
        <v>41.300000000000004</v>
      </c>
      <c r="F7" s="14">
        <v>41.300000000000004</v>
      </c>
      <c r="G7" s="14">
        <v>0</v>
      </c>
      <c r="H7" s="13">
        <v>0</v>
      </c>
      <c r="I7" s="13">
        <f t="shared" si="0"/>
        <v>0</v>
      </c>
      <c r="J7" s="13">
        <f t="shared" si="1"/>
        <v>0</v>
      </c>
    </row>
    <row r="8" spans="1:10" ht="30" x14ac:dyDescent="0.2">
      <c r="A8" s="9">
        <v>0</v>
      </c>
      <c r="B8" s="10" t="s">
        <v>11</v>
      </c>
      <c r="C8" s="11" t="s">
        <v>12</v>
      </c>
      <c r="D8" s="14">
        <v>0</v>
      </c>
      <c r="E8" s="14">
        <v>50</v>
      </c>
      <c r="F8" s="14">
        <v>50</v>
      </c>
      <c r="G8" s="14">
        <v>0</v>
      </c>
      <c r="H8" s="13">
        <v>0</v>
      </c>
      <c r="I8" s="13">
        <f t="shared" si="0"/>
        <v>0</v>
      </c>
      <c r="J8" s="13">
        <f t="shared" si="1"/>
        <v>0</v>
      </c>
    </row>
    <row r="9" spans="1:10" ht="15" x14ac:dyDescent="0.2">
      <c r="A9" s="9">
        <v>0</v>
      </c>
      <c r="B9" s="10" t="s">
        <v>13</v>
      </c>
      <c r="C9" s="11" t="s">
        <v>56</v>
      </c>
      <c r="D9" s="14">
        <v>0</v>
      </c>
      <c r="E9" s="14">
        <v>0</v>
      </c>
      <c r="F9" s="14">
        <v>0</v>
      </c>
      <c r="G9" s="14">
        <v>728.053</v>
      </c>
      <c r="H9" s="13">
        <v>0</v>
      </c>
      <c r="I9" s="13">
        <v>0</v>
      </c>
      <c r="J9" s="13">
        <v>0</v>
      </c>
    </row>
    <row r="10" spans="1:10" ht="90" x14ac:dyDescent="0.2">
      <c r="A10" s="9">
        <v>0</v>
      </c>
      <c r="B10" s="10" t="s">
        <v>14</v>
      </c>
      <c r="C10" s="11" t="s">
        <v>15</v>
      </c>
      <c r="D10" s="14">
        <v>0</v>
      </c>
      <c r="E10" s="14">
        <v>500</v>
      </c>
      <c r="F10" s="14">
        <v>500</v>
      </c>
      <c r="G10" s="14">
        <v>500</v>
      </c>
      <c r="H10" s="13">
        <v>0</v>
      </c>
      <c r="I10" s="13">
        <f t="shared" si="0"/>
        <v>100</v>
      </c>
      <c r="J10" s="13">
        <f t="shared" si="1"/>
        <v>100</v>
      </c>
    </row>
    <row r="11" spans="1:10" ht="28.5" x14ac:dyDescent="0.2">
      <c r="A11" s="9">
        <v>1</v>
      </c>
      <c r="B11" s="10" t="s">
        <v>16</v>
      </c>
      <c r="C11" s="11" t="s">
        <v>62</v>
      </c>
      <c r="D11" s="14">
        <v>4611.2269999999999</v>
      </c>
      <c r="E11" s="14">
        <v>6565.7269999999999</v>
      </c>
      <c r="F11" s="14">
        <v>4260.1134999999995</v>
      </c>
      <c r="G11" s="14">
        <f>SUM(G12:G16)</f>
        <v>908.89592000000016</v>
      </c>
      <c r="H11" s="12">
        <f t="shared" ref="H11:H31" si="2">G11/D11*100</f>
        <v>19.710500480674671</v>
      </c>
      <c r="I11" s="12">
        <f t="shared" si="0"/>
        <v>13.843035508482155</v>
      </c>
      <c r="J11" s="12">
        <f t="shared" si="1"/>
        <v>21.335016543573317</v>
      </c>
    </row>
    <row r="12" spans="1:10" ht="15" x14ac:dyDescent="0.2">
      <c r="A12" s="9">
        <v>0</v>
      </c>
      <c r="B12" s="10" t="s">
        <v>17</v>
      </c>
      <c r="C12" s="11" t="s">
        <v>18</v>
      </c>
      <c r="D12" s="14">
        <v>1743.1490000000001</v>
      </c>
      <c r="E12" s="14">
        <v>3518.1490000000003</v>
      </c>
      <c r="F12" s="14">
        <v>2646.5744999999997</v>
      </c>
      <c r="G12" s="14">
        <v>384.53365000000002</v>
      </c>
      <c r="H12" s="13">
        <f t="shared" si="2"/>
        <v>22.059712049859193</v>
      </c>
      <c r="I12" s="13">
        <f t="shared" si="0"/>
        <v>10.929998985261852</v>
      </c>
      <c r="J12" s="13">
        <f t="shared" si="1"/>
        <v>14.52948518925124</v>
      </c>
    </row>
    <row r="13" spans="1:10" ht="30" x14ac:dyDescent="0.2">
      <c r="A13" s="9">
        <v>0</v>
      </c>
      <c r="B13" s="10" t="s">
        <v>19</v>
      </c>
      <c r="C13" s="11" t="s">
        <v>20</v>
      </c>
      <c r="D13" s="14">
        <v>2858.0920000000001</v>
      </c>
      <c r="E13" s="14">
        <v>2858.0920000000001</v>
      </c>
      <c r="F13" s="14">
        <v>1429.046</v>
      </c>
      <c r="G13" s="14">
        <v>524.36227000000008</v>
      </c>
      <c r="H13" s="13">
        <f t="shared" si="2"/>
        <v>18.346584714557824</v>
      </c>
      <c r="I13" s="13">
        <f t="shared" si="0"/>
        <v>18.346584714557824</v>
      </c>
      <c r="J13" s="13">
        <f t="shared" si="1"/>
        <v>36.693169429115649</v>
      </c>
    </row>
    <row r="14" spans="1:10" ht="41.25" customHeight="1" x14ac:dyDescent="0.2">
      <c r="A14" s="9">
        <v>0</v>
      </c>
      <c r="B14" s="10" t="s">
        <v>21</v>
      </c>
      <c r="C14" s="11" t="s">
        <v>22</v>
      </c>
      <c r="D14" s="14">
        <v>4.9859999999999998</v>
      </c>
      <c r="E14" s="14">
        <v>4.9859999999999998</v>
      </c>
      <c r="F14" s="14">
        <v>2.4929999999999999</v>
      </c>
      <c r="G14" s="14">
        <v>0</v>
      </c>
      <c r="H14" s="13">
        <f t="shared" si="2"/>
        <v>0</v>
      </c>
      <c r="I14" s="13">
        <f t="shared" si="0"/>
        <v>0</v>
      </c>
      <c r="J14" s="13">
        <f t="shared" si="1"/>
        <v>0</v>
      </c>
    </row>
    <row r="15" spans="1:10" ht="60" x14ac:dyDescent="0.2">
      <c r="A15" s="9">
        <v>0</v>
      </c>
      <c r="B15" s="10" t="s">
        <v>23</v>
      </c>
      <c r="C15" s="11" t="s">
        <v>24</v>
      </c>
      <c r="D15" s="14">
        <v>0</v>
      </c>
      <c r="E15" s="14">
        <v>179.5</v>
      </c>
      <c r="F15" s="14">
        <v>179.5</v>
      </c>
      <c r="G15" s="14">
        <v>0</v>
      </c>
      <c r="H15" s="13">
        <v>0</v>
      </c>
      <c r="I15" s="13">
        <f t="shared" si="0"/>
        <v>0</v>
      </c>
      <c r="J15" s="13">
        <f t="shared" si="1"/>
        <v>0</v>
      </c>
    </row>
    <row r="16" spans="1:10" ht="60" x14ac:dyDescent="0.2">
      <c r="A16" s="9">
        <v>0</v>
      </c>
      <c r="B16" s="10" t="s">
        <v>25</v>
      </c>
      <c r="C16" s="11" t="s">
        <v>26</v>
      </c>
      <c r="D16" s="14">
        <v>5</v>
      </c>
      <c r="E16" s="14">
        <v>5</v>
      </c>
      <c r="F16" s="14">
        <v>2.5</v>
      </c>
      <c r="G16" s="14">
        <v>0</v>
      </c>
      <c r="H16" s="13">
        <f t="shared" si="2"/>
        <v>0</v>
      </c>
      <c r="I16" s="13">
        <f t="shared" si="0"/>
        <v>0</v>
      </c>
      <c r="J16" s="13">
        <f t="shared" si="1"/>
        <v>0</v>
      </c>
    </row>
    <row r="17" spans="1:10" ht="28.5" x14ac:dyDescent="0.2">
      <c r="A17" s="9">
        <v>1</v>
      </c>
      <c r="B17" s="10" t="s">
        <v>27</v>
      </c>
      <c r="C17" s="11" t="s">
        <v>63</v>
      </c>
      <c r="D17" s="14">
        <v>73.100000000000009</v>
      </c>
      <c r="E17" s="14">
        <v>88.100000000000009</v>
      </c>
      <c r="F17" s="14">
        <v>51.550000000000004</v>
      </c>
      <c r="G17" s="14">
        <f>SUM(G18:G19)</f>
        <v>14.126000000000001</v>
      </c>
      <c r="H17" s="12">
        <f t="shared" si="2"/>
        <v>19.324213406292749</v>
      </c>
      <c r="I17" s="12">
        <f t="shared" si="0"/>
        <v>16.034052213393871</v>
      </c>
      <c r="J17" s="12">
        <f t="shared" si="1"/>
        <v>27.402521823472359</v>
      </c>
    </row>
    <row r="18" spans="1:10" ht="30" x14ac:dyDescent="0.2">
      <c r="A18" s="9">
        <v>0</v>
      </c>
      <c r="B18" s="10" t="s">
        <v>28</v>
      </c>
      <c r="C18" s="11" t="s">
        <v>29</v>
      </c>
      <c r="D18" s="14">
        <v>0</v>
      </c>
      <c r="E18" s="14">
        <v>15</v>
      </c>
      <c r="F18" s="14">
        <v>15</v>
      </c>
      <c r="G18" s="14">
        <v>4.03</v>
      </c>
      <c r="H18" s="13">
        <v>0</v>
      </c>
      <c r="I18" s="13">
        <f t="shared" si="0"/>
        <v>26.866666666666667</v>
      </c>
      <c r="J18" s="13">
        <f t="shared" si="1"/>
        <v>26.866666666666667</v>
      </c>
    </row>
    <row r="19" spans="1:10" ht="30" x14ac:dyDescent="0.2">
      <c r="A19" s="9">
        <v>0</v>
      </c>
      <c r="B19" s="10" t="s">
        <v>30</v>
      </c>
      <c r="C19" s="11" t="s">
        <v>31</v>
      </c>
      <c r="D19" s="14">
        <v>73.100000000000009</v>
      </c>
      <c r="E19" s="14">
        <v>73.100000000000009</v>
      </c>
      <c r="F19" s="14">
        <v>36.550000000000004</v>
      </c>
      <c r="G19" s="14">
        <v>10.096</v>
      </c>
      <c r="H19" s="13">
        <f t="shared" si="2"/>
        <v>13.811217510259915</v>
      </c>
      <c r="I19" s="13">
        <f t="shared" si="0"/>
        <v>13.811217510259915</v>
      </c>
      <c r="J19" s="13">
        <f t="shared" si="1"/>
        <v>27.622435020519831</v>
      </c>
    </row>
    <row r="20" spans="1:10" ht="28.5" x14ac:dyDescent="0.2">
      <c r="A20" s="9">
        <v>1</v>
      </c>
      <c r="B20" s="10" t="s">
        <v>32</v>
      </c>
      <c r="C20" s="11" t="s">
        <v>66</v>
      </c>
      <c r="D20" s="14">
        <v>663.94799999999987</v>
      </c>
      <c r="E20" s="14">
        <v>663.94799999999987</v>
      </c>
      <c r="F20" s="14">
        <v>331.97399999999993</v>
      </c>
      <c r="G20" s="14">
        <f>SUM(G21:G24)</f>
        <v>117.36529</v>
      </c>
      <c r="H20" s="12">
        <f t="shared" si="2"/>
        <v>17.676879815889198</v>
      </c>
      <c r="I20" s="12">
        <f t="shared" si="0"/>
        <v>17.676879815889198</v>
      </c>
      <c r="J20" s="12">
        <f t="shared" si="1"/>
        <v>35.353759631778395</v>
      </c>
    </row>
    <row r="21" spans="1:10" ht="30" x14ac:dyDescent="0.2">
      <c r="A21" s="9">
        <v>0</v>
      </c>
      <c r="B21" s="10" t="s">
        <v>33</v>
      </c>
      <c r="C21" s="11" t="s">
        <v>34</v>
      </c>
      <c r="D21" s="14">
        <v>583.29</v>
      </c>
      <c r="E21" s="14">
        <v>583.29</v>
      </c>
      <c r="F21" s="14">
        <v>291.64499999999998</v>
      </c>
      <c r="G21" s="14">
        <v>116.97529</v>
      </c>
      <c r="H21" s="13">
        <f t="shared" si="2"/>
        <v>20.054396612319774</v>
      </c>
      <c r="I21" s="13">
        <f t="shared" si="0"/>
        <v>20.054396612319774</v>
      </c>
      <c r="J21" s="13">
        <f t="shared" si="1"/>
        <v>40.108793224639548</v>
      </c>
    </row>
    <row r="22" spans="1:10" ht="15" x14ac:dyDescent="0.2">
      <c r="A22" s="9">
        <v>0</v>
      </c>
      <c r="B22" s="10" t="s">
        <v>35</v>
      </c>
      <c r="C22" s="11" t="s">
        <v>36</v>
      </c>
      <c r="D22" s="14">
        <v>13.906000000000001</v>
      </c>
      <c r="E22" s="14">
        <v>13.906000000000001</v>
      </c>
      <c r="F22" s="14">
        <v>6.9529999999999994</v>
      </c>
      <c r="G22" s="14">
        <v>0.39</v>
      </c>
      <c r="H22" s="13">
        <f t="shared" si="2"/>
        <v>2.8045448008054077</v>
      </c>
      <c r="I22" s="13">
        <f t="shared" si="0"/>
        <v>2.8045448008054077</v>
      </c>
      <c r="J22" s="13">
        <f t="shared" si="1"/>
        <v>5.6090896016108163</v>
      </c>
    </row>
    <row r="23" spans="1:10" ht="15" x14ac:dyDescent="0.2">
      <c r="A23" s="9">
        <v>0</v>
      </c>
      <c r="B23" s="10" t="s">
        <v>37</v>
      </c>
      <c r="C23" s="11" t="s">
        <v>38</v>
      </c>
      <c r="D23" s="14">
        <v>2.1560000000000001</v>
      </c>
      <c r="E23" s="14">
        <v>2.1560000000000001</v>
      </c>
      <c r="F23" s="14">
        <v>1.0780000000000001</v>
      </c>
      <c r="G23" s="14">
        <v>0</v>
      </c>
      <c r="H23" s="13">
        <f t="shared" si="2"/>
        <v>0</v>
      </c>
      <c r="I23" s="13">
        <f t="shared" si="0"/>
        <v>0</v>
      </c>
      <c r="J23" s="13">
        <f t="shared" si="1"/>
        <v>0</v>
      </c>
    </row>
    <row r="24" spans="1:10" ht="30" x14ac:dyDescent="0.2">
      <c r="A24" s="9">
        <v>0</v>
      </c>
      <c r="B24" s="10" t="s">
        <v>39</v>
      </c>
      <c r="C24" s="11" t="s">
        <v>40</v>
      </c>
      <c r="D24" s="14">
        <v>64.596000000000004</v>
      </c>
      <c r="E24" s="14">
        <v>64.596000000000004</v>
      </c>
      <c r="F24" s="14">
        <v>32.298000000000002</v>
      </c>
      <c r="G24" s="14">
        <v>0</v>
      </c>
      <c r="H24" s="13">
        <f t="shared" si="2"/>
        <v>0</v>
      </c>
      <c r="I24" s="13">
        <f t="shared" si="0"/>
        <v>0</v>
      </c>
      <c r="J24" s="13">
        <f t="shared" si="1"/>
        <v>0</v>
      </c>
    </row>
    <row r="25" spans="1:10" ht="42.75" x14ac:dyDescent="0.2">
      <c r="A25" s="9">
        <v>1</v>
      </c>
      <c r="B25" s="10" t="s">
        <v>41</v>
      </c>
      <c r="C25" s="11" t="s">
        <v>64</v>
      </c>
      <c r="D25" s="14">
        <v>28</v>
      </c>
      <c r="E25" s="14">
        <v>378</v>
      </c>
      <c r="F25" s="14">
        <v>364</v>
      </c>
      <c r="G25" s="14">
        <v>0</v>
      </c>
      <c r="H25" s="12">
        <f t="shared" si="2"/>
        <v>0</v>
      </c>
      <c r="I25" s="12">
        <f t="shared" si="0"/>
        <v>0</v>
      </c>
      <c r="J25" s="12">
        <f t="shared" si="1"/>
        <v>0</v>
      </c>
    </row>
    <row r="26" spans="1:10" ht="30" x14ac:dyDescent="0.2">
      <c r="A26" s="9">
        <v>0</v>
      </c>
      <c r="B26" s="10" t="s">
        <v>42</v>
      </c>
      <c r="C26" s="11" t="s">
        <v>43</v>
      </c>
      <c r="D26" s="14">
        <v>0</v>
      </c>
      <c r="E26" s="14">
        <v>50</v>
      </c>
      <c r="F26" s="14">
        <v>50</v>
      </c>
      <c r="G26" s="14">
        <v>0</v>
      </c>
      <c r="H26" s="13">
        <v>0</v>
      </c>
      <c r="I26" s="13">
        <f t="shared" si="0"/>
        <v>0</v>
      </c>
      <c r="J26" s="13">
        <f t="shared" si="1"/>
        <v>0</v>
      </c>
    </row>
    <row r="27" spans="1:10" ht="15" x14ac:dyDescent="0.2">
      <c r="A27" s="9">
        <v>0</v>
      </c>
      <c r="B27" s="10" t="s">
        <v>44</v>
      </c>
      <c r="C27" s="11" t="s">
        <v>45</v>
      </c>
      <c r="D27" s="14">
        <v>0</v>
      </c>
      <c r="E27" s="14">
        <v>300</v>
      </c>
      <c r="F27" s="14">
        <v>300</v>
      </c>
      <c r="G27" s="14">
        <v>0</v>
      </c>
      <c r="H27" s="13">
        <v>0</v>
      </c>
      <c r="I27" s="13">
        <f t="shared" si="0"/>
        <v>0</v>
      </c>
      <c r="J27" s="13">
        <f t="shared" si="1"/>
        <v>0</v>
      </c>
    </row>
    <row r="28" spans="1:10" ht="30" x14ac:dyDescent="0.2">
      <c r="A28" s="9">
        <v>0</v>
      </c>
      <c r="B28" s="10" t="s">
        <v>46</v>
      </c>
      <c r="C28" s="11" t="s">
        <v>47</v>
      </c>
      <c r="D28" s="14">
        <v>28</v>
      </c>
      <c r="E28" s="14">
        <v>28</v>
      </c>
      <c r="F28" s="14">
        <v>14</v>
      </c>
      <c r="G28" s="14">
        <v>0</v>
      </c>
      <c r="H28" s="13">
        <f t="shared" si="2"/>
        <v>0</v>
      </c>
      <c r="I28" s="13">
        <f t="shared" si="0"/>
        <v>0</v>
      </c>
      <c r="J28" s="13">
        <f t="shared" si="1"/>
        <v>0</v>
      </c>
    </row>
    <row r="29" spans="1:10" ht="15" x14ac:dyDescent="0.2">
      <c r="A29" s="9">
        <v>1</v>
      </c>
      <c r="B29" s="10" t="s">
        <v>48</v>
      </c>
      <c r="C29" s="11" t="s">
        <v>65</v>
      </c>
      <c r="D29" s="14">
        <v>0</v>
      </c>
      <c r="E29" s="14">
        <v>690</v>
      </c>
      <c r="F29" s="14">
        <v>690</v>
      </c>
      <c r="G29" s="14">
        <v>0</v>
      </c>
      <c r="H29" s="12">
        <v>0</v>
      </c>
      <c r="I29" s="12">
        <f t="shared" si="0"/>
        <v>0</v>
      </c>
      <c r="J29" s="12">
        <f t="shared" si="1"/>
        <v>0</v>
      </c>
    </row>
    <row r="30" spans="1:10" ht="15" x14ac:dyDescent="0.2">
      <c r="A30" s="9">
        <v>0</v>
      </c>
      <c r="B30" s="10" t="s">
        <v>49</v>
      </c>
      <c r="C30" s="11" t="s">
        <v>50</v>
      </c>
      <c r="D30" s="14">
        <v>0</v>
      </c>
      <c r="E30" s="14">
        <v>690</v>
      </c>
      <c r="F30" s="14">
        <v>690</v>
      </c>
      <c r="G30" s="14">
        <v>0</v>
      </c>
      <c r="H30" s="13">
        <v>0</v>
      </c>
      <c r="I30" s="13">
        <f t="shared" si="0"/>
        <v>0</v>
      </c>
      <c r="J30" s="13">
        <f t="shared" si="1"/>
        <v>0</v>
      </c>
    </row>
    <row r="31" spans="1:10" ht="15" x14ac:dyDescent="0.2">
      <c r="A31" s="9">
        <v>1</v>
      </c>
      <c r="B31" s="10" t="s">
        <v>51</v>
      </c>
      <c r="C31" s="11" t="s">
        <v>52</v>
      </c>
      <c r="D31" s="14">
        <v>5376.2749999999978</v>
      </c>
      <c r="E31" s="14">
        <v>8988.5749999999971</v>
      </c>
      <c r="F31" s="14">
        <v>6300.4375000000018</v>
      </c>
      <c r="G31" s="14">
        <f>G29+G25+G20+G17+G11+G4</f>
        <v>2502.1092100000001</v>
      </c>
      <c r="H31" s="12">
        <f t="shared" si="2"/>
        <v>46.539829342807074</v>
      </c>
      <c r="I31" s="12">
        <f t="shared" si="0"/>
        <v>27.836550398700581</v>
      </c>
      <c r="J31" s="12">
        <f t="shared" si="1"/>
        <v>39.713261340978292</v>
      </c>
    </row>
    <row r="33" spans="2:10" x14ac:dyDescent="0.2">
      <c r="B33" s="7"/>
      <c r="C33" s="5"/>
      <c r="D33" s="3"/>
      <c r="E33" s="3"/>
      <c r="F33" s="3"/>
      <c r="G33" s="3"/>
      <c r="H33" s="3"/>
      <c r="I33" s="3"/>
      <c r="J33" s="3"/>
    </row>
    <row r="41" spans="2:10" hidden="1" x14ac:dyDescent="0.2"/>
  </sheetData>
  <mergeCells count="1">
    <mergeCell ref="B1:J1"/>
  </mergeCells>
  <conditionalFormatting sqref="B4:B31">
    <cfRule type="expression" dxfId="28" priority="34" stopIfTrue="1">
      <formula>A4=1</formula>
    </cfRule>
  </conditionalFormatting>
  <conditionalFormatting sqref="C5:C8 C10 C12:C16 C18:C19 C21:C24 C26:C31">
    <cfRule type="expression" dxfId="27" priority="35" stopIfTrue="1">
      <formula>A5=1</formula>
    </cfRule>
  </conditionalFormatting>
  <conditionalFormatting sqref="D4:D31">
    <cfRule type="expression" dxfId="26" priority="36" stopIfTrue="1">
      <formula>A4=1</formula>
    </cfRule>
  </conditionalFormatting>
  <conditionalFormatting sqref="E4:E31">
    <cfRule type="expression" dxfId="25" priority="37" stopIfTrue="1">
      <formula>A4=1</formula>
    </cfRule>
  </conditionalFormatting>
  <conditionalFormatting sqref="F4:F31">
    <cfRule type="expression" dxfId="24" priority="38" stopIfTrue="1">
      <formula>A4=1</formula>
    </cfRule>
  </conditionalFormatting>
  <conditionalFormatting sqref="G4 G11 G17 G20 G25 G29:G31">
    <cfRule type="expression" dxfId="23" priority="39" stopIfTrue="1">
      <formula>A4=1</formula>
    </cfRule>
  </conditionalFormatting>
  <conditionalFormatting sqref="B33:B42">
    <cfRule type="expression" dxfId="22" priority="18" stopIfTrue="1">
      <formula>A33=1</formula>
    </cfRule>
  </conditionalFormatting>
  <conditionalFormatting sqref="C33:C42">
    <cfRule type="expression" dxfId="21" priority="19" stopIfTrue="1">
      <formula>A33=1</formula>
    </cfRule>
  </conditionalFormatting>
  <conditionalFormatting sqref="D33:D42">
    <cfRule type="expression" dxfId="20" priority="20" stopIfTrue="1">
      <formula>A33=1</formula>
    </cfRule>
  </conditionalFormatting>
  <conditionalFormatting sqref="E33:E42">
    <cfRule type="expression" dxfId="19" priority="21" stopIfTrue="1">
      <formula>A33=1</formula>
    </cfRule>
  </conditionalFormatting>
  <conditionalFormatting sqref="F33:F42">
    <cfRule type="expression" dxfId="18" priority="22" stopIfTrue="1">
      <formula>A33=1</formula>
    </cfRule>
  </conditionalFormatting>
  <conditionalFormatting sqref="G33:G42">
    <cfRule type="expression" dxfId="17" priority="23" stopIfTrue="1">
      <formula>A33=1</formula>
    </cfRule>
  </conditionalFormatting>
  <conditionalFormatting sqref="H33:H42">
    <cfRule type="expression" dxfId="16" priority="24" stopIfTrue="1">
      <formula>A33=1</formula>
    </cfRule>
  </conditionalFormatting>
  <conditionalFormatting sqref="I33:I42">
    <cfRule type="expression" dxfId="15" priority="25" stopIfTrue="1">
      <formula>A33=1</formula>
    </cfRule>
  </conditionalFormatting>
  <conditionalFormatting sqref="J33:J42">
    <cfRule type="expression" dxfId="14" priority="26" stopIfTrue="1">
      <formula>A33=1</formula>
    </cfRule>
  </conditionalFormatting>
  <conditionalFormatting sqref="G5:G10">
    <cfRule type="expression" dxfId="13" priority="17" stopIfTrue="1">
      <formula>XFB5=1</formula>
    </cfRule>
  </conditionalFormatting>
  <conditionalFormatting sqref="G12:G16">
    <cfRule type="expression" dxfId="12" priority="16" stopIfTrue="1">
      <formula>XFB12=1</formula>
    </cfRule>
  </conditionalFormatting>
  <conditionalFormatting sqref="G18:G19">
    <cfRule type="expression" dxfId="11" priority="15" stopIfTrue="1">
      <formula>XFB18=1</formula>
    </cfRule>
  </conditionalFormatting>
  <conditionalFormatting sqref="G21:G24">
    <cfRule type="expression" dxfId="10" priority="14" stopIfTrue="1">
      <formula>XFB21=1</formula>
    </cfRule>
  </conditionalFormatting>
  <conditionalFormatting sqref="G26:G28">
    <cfRule type="expression" dxfId="9" priority="13" stopIfTrue="1">
      <formula>XFB26=1</formula>
    </cfRule>
  </conditionalFormatting>
  <conditionalFormatting sqref="C9">
    <cfRule type="expression" dxfId="8" priority="12" stopIfTrue="1">
      <formula>A9=1</formula>
    </cfRule>
  </conditionalFormatting>
  <conditionalFormatting sqref="C4">
    <cfRule type="expression" dxfId="7" priority="8" stopIfTrue="1">
      <formula>A4=1</formula>
    </cfRule>
  </conditionalFormatting>
  <conditionalFormatting sqref="C11">
    <cfRule type="expression" dxfId="6" priority="7" stopIfTrue="1">
      <formula>A11=1</formula>
    </cfRule>
  </conditionalFormatting>
  <conditionalFormatting sqref="C17">
    <cfRule type="expression" dxfId="5" priority="6" stopIfTrue="1">
      <formula>A17=1</formula>
    </cfRule>
  </conditionalFormatting>
  <conditionalFormatting sqref="C20">
    <cfRule type="expression" dxfId="4" priority="5" stopIfTrue="1">
      <formula>A20=1</formula>
    </cfRule>
  </conditionalFormatting>
  <conditionalFormatting sqref="C25">
    <cfRule type="expression" dxfId="3" priority="4" stopIfTrue="1">
      <formula>A25=1</formula>
    </cfRule>
  </conditionalFormatting>
  <conditionalFormatting sqref="H4:H31">
    <cfRule type="expression" dxfId="2" priority="1" stopIfTrue="1">
      <formula>A4=1</formula>
    </cfRule>
  </conditionalFormatting>
  <conditionalFormatting sqref="I4:I31">
    <cfRule type="expression" dxfId="1" priority="2" stopIfTrue="1">
      <formula>A4=1</formula>
    </cfRule>
  </conditionalFormatting>
  <conditionalFormatting sqref="J4:J31">
    <cfRule type="expression" dxfId="0" priority="3" stopIfTrue="1">
      <formula>A4=1</formula>
    </cfRule>
  </conditionalFormatting>
  <pageMargins left="0.32" right="0.33" top="0.39370078740157499" bottom="0.39370078740157499" header="0" footer="0"/>
  <pageSetup paperSize="9" scale="91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2022-07-18T08:11:17Z</cp:lastPrinted>
  <dcterms:created xsi:type="dcterms:W3CDTF">2022-07-04T08:51:01Z</dcterms:created>
  <dcterms:modified xsi:type="dcterms:W3CDTF">2022-07-18T08:12:20Z</dcterms:modified>
</cp:coreProperties>
</file>